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500"/>
  </bookViews>
  <sheets>
    <sheet name="TGFBR2" sheetId="13" r:id="rId1"/>
    <sheet name="SMAD4" sheetId="14" r:id="rId2"/>
    <sheet name="TGFB2" sheetId="15" r:id="rId3"/>
    <sheet name="THBS1" sheetId="16" r:id="rId4"/>
    <sheet name="mir-21-5p" sheetId="17" r:id="rId5"/>
    <sheet name="mir-370-5p" sheetId="19" r:id="rId6"/>
  </sheet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<sst xmlns="http://schemas.openxmlformats.org/spreadsheetml/2006/main" count="312" uniqueCount="37">
  <si>
    <t>Sample</t>
  </si>
  <si>
    <t>Well</t>
  </si>
  <si>
    <t>Fluor</t>
  </si>
  <si>
    <t>Identifier</t>
  </si>
  <si>
    <t>Threshold Cycle (Ct)</t>
  </si>
  <si>
    <t>Ct Mean</t>
  </si>
  <si>
    <t>Ct Std. Dev</t>
  </si>
  <si>
    <t>Starting Quantity (SQ)</t>
  </si>
  <si>
    <t>Log Starting Quantity</t>
  </si>
  <si>
    <t>SQ Mean</t>
  </si>
  <si>
    <t>SQ Std. Dev.</t>
  </si>
  <si>
    <r>
      <rPr>
        <sz val="12"/>
        <rFont val="Tahoma"/>
        <charset val="134"/>
      </rPr>
      <t>△</t>
    </r>
    <r>
      <rPr>
        <sz val="12"/>
        <rFont val="Times New Roman"/>
        <charset val="134"/>
      </rPr>
      <t>Ct</t>
    </r>
  </si>
  <si>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</si>
  <si>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</si>
  <si>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t>E01</t>
  </si>
  <si>
    <t>SYBR</t>
  </si>
  <si>
    <t>TGFBR2</t>
  </si>
  <si>
    <t>E02</t>
  </si>
  <si>
    <t>NC</t>
  </si>
  <si>
    <t>E03</t>
  </si>
  <si>
    <t>E04</t>
  </si>
  <si>
    <t>GAPDH</t>
  </si>
  <si>
    <t>E05</t>
  </si>
  <si>
    <t>E06</t>
  </si>
  <si>
    <t>D01</t>
  </si>
  <si>
    <t>D02</t>
  </si>
  <si>
    <t>siRNA-3</t>
  </si>
  <si>
    <t>D03</t>
  </si>
  <si>
    <t>D04</t>
  </si>
  <si>
    <t>D05</t>
  </si>
  <si>
    <t>D06</t>
  </si>
  <si>
    <t>SMAD4</t>
  </si>
  <si>
    <t>TGFB2</t>
  </si>
  <si>
    <t>THBS1</t>
  </si>
  <si>
    <t>mir-21-5p</t>
  </si>
  <si>
    <t>U6</t>
  </si>
  <si>
    <t>mir-370-5p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</si>
</sst>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8.25"/>
      <name val="Tahoma"/>
      <charset val="134"/>
    </font>
    <font>
      <sz val="12"/>
      <name val="Times New Roman"/>
      <charset val="134"/>
    </font>
    <font>
      <sz val="12"/>
      <color indexed="9"/>
      <name val="Times New Roman"/>
      <charset val="134"/>
    </font>
    <font>
      <sz val="12"/>
      <color indexed="8"/>
      <name val="Times New Roman"/>
      <charset val="134"/>
    </font>
    <font>
      <sz val="12"/>
      <name val="宋体"/>
      <charset val="134"/>
    </font>
    <font>
      <sz val="12"/>
      <color rgb="FF000000"/>
      <name val="Arial"/>
      <charset val="134"/>
    </font>
    <font>
      <sz val="10"/>
      <name val="Arial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protection locked="0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vertical="top"/>
      <protection locked="0"/>
    </xf>
    <xf numFmtId="0" fontId="1" fillId="2" borderId="0" xfId="0" applyFont="1" applyFill="1" applyAlignment="1">
      <alignment horizontal="center" vertical="center"/>
      <protection locked="0"/>
    </xf>
    <xf numFmtId="0" fontId="1" fillId="0" borderId="0" xfId="0" applyFont="1" applyBorder="1" applyAlignment="1">
      <alignment horizontal="center" vertical="top"/>
      <protection locked="0"/>
    </xf>
    <xf numFmtId="0" fontId="1" fillId="0" borderId="1" xfId="0" applyFont="1" applyBorder="1" applyAlignment="1">
      <alignment horizontal="center" vertical="top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top"/>
      <protection locked="0"/>
    </xf>
    <xf numFmtId="176" fontId="1" fillId="0" borderId="3" xfId="0" applyNumberFormat="1" applyFont="1" applyBorder="1" applyAlignment="1">
      <alignment horizontal="center" vertical="top"/>
      <protection locked="0"/>
    </xf>
    <xf numFmtId="0" fontId="0" fillId="0" borderId="0" xfId="0" applyFont="1" applyAlignment="1">
      <alignment vertical="top"/>
      <protection locked="0"/>
    </xf>
    <xf numFmtId="176" fontId="1" fillId="0" borderId="0" xfId="0" applyNumberFormat="1" applyFont="1" applyAlignment="1">
      <alignment horizontal="center" vertical="top"/>
      <protection locked="0"/>
    </xf>
    <xf numFmtId="177" fontId="1" fillId="0" borderId="0" xfId="0" applyNumberFormat="1" applyFont="1" applyAlignment="1">
      <alignment horizontal="center" vertical="top"/>
      <protection locked="0"/>
    </xf>
    <xf numFmtId="49" fontId="1" fillId="2" borderId="0" xfId="0" applyNumberFormat="1" applyFont="1" applyFill="1" applyAlignment="1">
      <alignment horizontal="center" vertical="center" wrapText="1"/>
      <protection locked="0"/>
    </xf>
    <xf numFmtId="176" fontId="1" fillId="2" borderId="3" xfId="0" applyNumberFormat="1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top"/>
    </xf>
    <xf numFmtId="49" fontId="2" fillId="3" borderId="5" xfId="0" applyNumberFormat="1" applyFont="1" applyFill="1" applyBorder="1" applyAlignment="1" applyProtection="1">
      <alignment horizontal="center" vertical="top"/>
    </xf>
    <xf numFmtId="49" fontId="3" fillId="4" borderId="5" xfId="0" applyNumberFormat="1" applyFont="1" applyFill="1" applyBorder="1" applyAlignment="1" applyProtection="1">
      <alignment horizontal="center" vertical="top" wrapText="1"/>
    </xf>
    <xf numFmtId="176" fontId="1" fillId="5" borderId="6" xfId="0" applyNumberFormat="1" applyFont="1" applyFill="1" applyBorder="1" applyAlignment="1">
      <alignment horizontal="center" vertical="top"/>
      <protection locked="0"/>
    </xf>
    <xf numFmtId="49" fontId="1" fillId="0" borderId="0" xfId="0" applyNumberFormat="1" applyFont="1" applyAlignment="1" applyProtection="1">
      <alignment horizontal="center" vertical="top"/>
    </xf>
    <xf numFmtId="49" fontId="2" fillId="3" borderId="0" xfId="0" applyNumberFormat="1" applyFont="1" applyFill="1" applyAlignment="1" applyProtection="1">
      <alignment horizontal="center" vertical="top"/>
    </xf>
    <xf numFmtId="58" fontId="4" fillId="0" borderId="0" xfId="0" applyNumberFormat="1" applyFont="1" applyAlignment="1" applyProtection="1">
      <alignment horizontal="center"/>
    </xf>
    <xf numFmtId="176" fontId="1" fillId="0" borderId="0" xfId="0" applyNumberFormat="1" applyFont="1" applyBorder="1" applyAlignment="1" applyProtection="1">
      <alignment horizontal="center" vertical="top"/>
    </xf>
    <xf numFmtId="49" fontId="3" fillId="6" borderId="0" xfId="0" applyNumberFormat="1" applyFont="1" applyFill="1" applyAlignment="1" applyProtection="1">
      <alignment horizontal="center" vertical="top"/>
    </xf>
    <xf numFmtId="49" fontId="5" fillId="7" borderId="0" xfId="0" applyNumberFormat="1" applyFont="1" applyFill="1" applyAlignment="1" applyProtection="1">
      <alignment horizontal="center" vertical="top"/>
    </xf>
    <xf numFmtId="0" fontId="1" fillId="2" borderId="7" xfId="0" applyFont="1" applyFill="1" applyBorder="1" applyAlignment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top"/>
    </xf>
    <xf numFmtId="49" fontId="3" fillId="6" borderId="1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center" vertical="top"/>
    </xf>
    <xf numFmtId="176" fontId="1" fillId="8" borderId="7" xfId="0" applyNumberFormat="1" applyFont="1" applyFill="1" applyBorder="1" applyAlignment="1">
      <alignment horizontal="center" vertical="top"/>
      <protection locked="0"/>
    </xf>
    <xf numFmtId="176" fontId="1" fillId="8" borderId="8" xfId="0" applyNumberFormat="1" applyFont="1" applyFill="1" applyBorder="1" applyAlignment="1" applyProtection="1">
      <alignment horizontal="center" vertical="top"/>
    </xf>
    <xf numFmtId="176" fontId="1" fillId="8" borderId="6" xfId="0" applyNumberFormat="1" applyFont="1" applyFill="1" applyBorder="1" applyAlignment="1" applyProtection="1">
      <alignment horizontal="center" vertical="top"/>
    </xf>
    <xf numFmtId="176" fontId="1" fillId="2" borderId="0" xfId="0" applyNumberFormat="1" applyFont="1" applyFill="1" applyAlignment="1">
      <alignment horizontal="center" vertical="center" wrapText="1"/>
      <protection locked="0"/>
    </xf>
    <xf numFmtId="176" fontId="1" fillId="2" borderId="0" xfId="0" applyNumberFormat="1" applyFont="1" applyFill="1" applyAlignment="1">
      <alignment horizontal="center" vertical="center"/>
      <protection locked="0"/>
    </xf>
    <xf numFmtId="177" fontId="1" fillId="2" borderId="0" xfId="0" applyNumberFormat="1" applyFont="1" applyFill="1" applyAlignment="1">
      <alignment horizontal="center" vertical="center"/>
      <protection locked="0"/>
    </xf>
    <xf numFmtId="177" fontId="1" fillId="0" borderId="5" xfId="0" applyNumberFormat="1" applyFont="1" applyBorder="1" applyAlignment="1">
      <alignment horizontal="center" vertical="top"/>
      <protection locked="0"/>
    </xf>
    <xf numFmtId="177" fontId="1" fillId="0" borderId="1" xfId="0" applyNumberFormat="1" applyFont="1" applyBorder="1" applyAlignment="1">
      <alignment horizontal="center" vertical="top"/>
      <protection locked="0"/>
    </xf>
    <xf numFmtId="177" fontId="1" fillId="0" borderId="0" xfId="0" applyNumberFormat="1" applyFont="1" applyBorder="1" applyAlignment="1">
      <alignment horizontal="center" vertical="top"/>
      <protection locked="0"/>
    </xf>
    <xf numFmtId="176" fontId="1" fillId="8" borderId="6" xfId="0" applyNumberFormat="1" applyFont="1" applyFill="1" applyBorder="1" applyAlignment="1">
      <alignment horizontal="center" vertical="top"/>
      <protection locked="0"/>
    </xf>
    <xf numFmtId="0" fontId="1" fillId="2" borderId="0" xfId="0" applyFont="1" applyFill="1" applyBorder="1" applyAlignment="1">
      <alignment horizontal="center" vertical="center"/>
      <protection locked="0"/>
    </xf>
    <xf numFmtId="0" fontId="6" fillId="0" borderId="0" xfId="0" applyFont="1" applyBorder="1" applyAlignment="1" applyProtection="1"/>
    <xf numFmtId="0" fontId="7" fillId="0" borderId="0" xfId="0" applyFont="1" applyFill="1" applyBorder="1" applyAlignment="1" applyProtection="1"/>
    <xf numFmtId="176" fontId="1" fillId="0" borderId="3" xfId="0" applyNumberFormat="1" applyFont="1" applyBorder="1" applyAlignment="1" applyProtection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zoomScale="80" zoomScaleNormal="80" workbookViewId="0">
      <selection activeCell="D28" sqref="D28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F1" s="11" t="s">
        <v>4</v>
      </c>
      <c r="G1" s="11" t="s">
        <v>5</v>
      </c>
      <c r="H1" s="11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31" t="s">
        <v>11</v>
      </c>
      <c r="N1" s="31" t="s">
        <v>12</v>
      </c>
      <c r="O1" s="31" t="s">
        <v>13</v>
      </c>
      <c r="P1" s="32"/>
      <c r="Q1" s="37"/>
      <c r="R1" s="37"/>
      <c r="S1" s="37"/>
      <c r="T1" s="37"/>
      <c r="U1" s="37"/>
      <c r="V1" s="37"/>
    </row>
    <row r="2" s="2" customFormat="1" ht="15" customHeight="1" spans="1:17">
      <c r="A2" s="12"/>
      <c r="B2" s="13" t="s">
        <v>14</v>
      </c>
      <c r="C2" s="14" t="s">
        <v>15</v>
      </c>
      <c r="D2" s="15" t="s">
        <v>16</v>
      </c>
      <c r="F2" s="40">
        <v>19.72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16">
        <f>F2-G6</f>
        <v>6.44333333333333</v>
      </c>
      <c r="N2" s="16">
        <f>M2-$M$2</f>
        <v>0</v>
      </c>
      <c r="O2" s="16">
        <f>POWER(2,-N2)</f>
        <v>1</v>
      </c>
      <c r="P2" s="33">
        <f>AVERAGE(O2:O4)</f>
        <v>1.00542738662888</v>
      </c>
      <c r="Q2" s="38"/>
    </row>
    <row r="3" s="2" customFormat="1" ht="15" customHeight="1" spans="1:17">
      <c r="A3" s="4"/>
      <c r="B3" s="17" t="s">
        <v>17</v>
      </c>
      <c r="C3" s="18" t="s">
        <v>15</v>
      </c>
      <c r="D3" s="15" t="s">
        <v>16</v>
      </c>
      <c r="F3" s="40">
        <v>19.64</v>
      </c>
      <c r="G3" s="16">
        <f>AVERAGE(F2:F4)</f>
        <v>19.7133333333333</v>
      </c>
      <c r="H3" s="16">
        <f>STDEV(F2:F4)</f>
        <v>0.0702376916856851</v>
      </c>
      <c r="I3" s="16">
        <v>0</v>
      </c>
      <c r="J3" s="16" t="e">
        <v>#NUM!</v>
      </c>
      <c r="K3" s="16">
        <v>0</v>
      </c>
      <c r="L3" s="16">
        <v>0</v>
      </c>
      <c r="M3" s="16">
        <f>F3-G6</f>
        <v>6.36333333333334</v>
      </c>
      <c r="N3" s="16">
        <f>M3-$M$2</f>
        <v>-0.0799999999999983</v>
      </c>
      <c r="O3" s="16">
        <f t="shared" ref="O3:O10" si="0">POWER(2,-N3)</f>
        <v>1.05701804056138</v>
      </c>
      <c r="P3" s="9"/>
      <c r="Q3" s="38"/>
    </row>
    <row r="4" s="2" customFormat="1" ht="15" customHeight="1" spans="1:17">
      <c r="A4" s="19" t="s">
        <v>18</v>
      </c>
      <c r="B4" s="17" t="s">
        <v>19</v>
      </c>
      <c r="C4" s="18" t="s">
        <v>15</v>
      </c>
      <c r="D4" s="15" t="s">
        <v>16</v>
      </c>
      <c r="E4" s="20"/>
      <c r="F4" s="40">
        <v>19.78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16">
        <f>F4-G6</f>
        <v>6.50333333333334</v>
      </c>
      <c r="N4" s="16">
        <f>M4-$M$2</f>
        <v>0.0600000000000023</v>
      </c>
      <c r="O4" s="16">
        <f t="shared" si="0"/>
        <v>0.959264119325263</v>
      </c>
      <c r="P4" s="9"/>
      <c r="Q4" s="38"/>
    </row>
    <row r="5" s="2" customFormat="1" ht="15" customHeight="1" spans="1:16">
      <c r="A5" s="4"/>
      <c r="B5" s="17" t="s">
        <v>20</v>
      </c>
      <c r="C5" s="21" t="s">
        <v>15</v>
      </c>
      <c r="D5" s="22" t="s">
        <v>21</v>
      </c>
      <c r="F5" s="40">
        <v>13.38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16"/>
      <c r="N5" s="16"/>
      <c r="O5" s="16"/>
      <c r="P5" s="9"/>
    </row>
    <row r="6" s="2" customFormat="1" ht="15" customHeight="1" spans="1:16">
      <c r="A6" s="4"/>
      <c r="B6" s="17" t="s">
        <v>22</v>
      </c>
      <c r="C6" s="21" t="s">
        <v>15</v>
      </c>
      <c r="D6" s="22" t="s">
        <v>21</v>
      </c>
      <c r="F6" s="40">
        <v>13.28</v>
      </c>
      <c r="G6" s="16">
        <f>AVERAGE(F5:F7)</f>
        <v>13.2766666666667</v>
      </c>
      <c r="H6" s="16">
        <f>STDEV(F5:F7)</f>
        <v>0.105039675043925</v>
      </c>
      <c r="I6" s="16">
        <v>0</v>
      </c>
      <c r="J6" s="16" t="e">
        <v>#NUM!</v>
      </c>
      <c r="K6" s="16">
        <v>0</v>
      </c>
      <c r="L6" s="16">
        <v>0</v>
      </c>
      <c r="M6" s="16"/>
      <c r="N6" s="16"/>
      <c r="O6" s="16"/>
      <c r="P6" s="9"/>
    </row>
    <row r="7" s="3" customFormat="1" ht="15" customHeight="1" spans="1:22">
      <c r="A7" s="23"/>
      <c r="B7" s="24" t="s">
        <v>23</v>
      </c>
      <c r="C7" s="25" t="s">
        <v>15</v>
      </c>
      <c r="D7" s="22" t="s">
        <v>21</v>
      </c>
      <c r="F7" s="40">
        <v>13.17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16"/>
      <c r="N7" s="16"/>
      <c r="O7" s="16"/>
      <c r="P7" s="34"/>
      <c r="Q7" s="2"/>
      <c r="R7" s="2"/>
      <c r="S7" s="2"/>
      <c r="T7" s="2"/>
      <c r="U7" s="2"/>
      <c r="V7" s="2"/>
    </row>
    <row r="8" spans="2:16">
      <c r="B8" s="26" t="s">
        <v>24</v>
      </c>
      <c r="C8" s="18" t="s">
        <v>15</v>
      </c>
      <c r="D8" s="15" t="s">
        <v>16</v>
      </c>
      <c r="E8" s="2"/>
      <c r="F8" s="40">
        <v>19.69</v>
      </c>
      <c r="G8" s="27"/>
      <c r="H8" s="27"/>
      <c r="I8" s="27">
        <v>0</v>
      </c>
      <c r="J8" s="27" t="e">
        <v>#NUM!</v>
      </c>
      <c r="K8" s="27">
        <v>0</v>
      </c>
      <c r="L8" s="27">
        <v>0</v>
      </c>
      <c r="M8" s="27">
        <f>F8-G12</f>
        <v>6.98333333333334</v>
      </c>
      <c r="N8" s="27">
        <f>M8-$M$2</f>
        <v>0.540000000000003</v>
      </c>
      <c r="O8" s="27">
        <f t="shared" si="0"/>
        <v>0.687770909069871</v>
      </c>
      <c r="P8" s="35">
        <f>AVERAGE(O8:O10)</f>
        <v>0.752426125767832</v>
      </c>
    </row>
    <row r="9" spans="2:15">
      <c r="B9" s="17" t="s">
        <v>25</v>
      </c>
      <c r="C9" s="18" t="s">
        <v>15</v>
      </c>
      <c r="D9" s="15" t="s">
        <v>16</v>
      </c>
      <c r="E9" s="2"/>
      <c r="F9" s="40">
        <v>19.53</v>
      </c>
      <c r="G9" s="28">
        <f>AVERAGE(F8:F10)</f>
        <v>19.5633333333333</v>
      </c>
      <c r="H9" s="29">
        <f>STDEV(F8:F10)</f>
        <v>0.113724814061548</v>
      </c>
      <c r="I9" s="29">
        <v>0</v>
      </c>
      <c r="J9" s="29" t="e">
        <v>#NUM!</v>
      </c>
      <c r="K9" s="29">
        <v>0</v>
      </c>
      <c r="L9" s="29">
        <v>0</v>
      </c>
      <c r="M9" s="36">
        <f>F9-G12</f>
        <v>6.82333333333334</v>
      </c>
      <c r="N9" s="27">
        <f>M9-$M$2</f>
        <v>0.380000000000003</v>
      </c>
      <c r="O9" s="36">
        <f t="shared" si="0"/>
        <v>0.768437590644005</v>
      </c>
    </row>
    <row r="10" spans="1:15">
      <c r="A10" s="19" t="s">
        <v>26</v>
      </c>
      <c r="B10" s="17" t="s">
        <v>27</v>
      </c>
      <c r="C10" s="18" t="s">
        <v>15</v>
      </c>
      <c r="D10" s="15" t="s">
        <v>16</v>
      </c>
      <c r="E10" s="2"/>
      <c r="F10" s="40">
        <v>19.47</v>
      </c>
      <c r="G10" s="28"/>
      <c r="H10" s="29"/>
      <c r="I10" s="29">
        <v>0</v>
      </c>
      <c r="J10" s="29" t="e">
        <v>#NUM!</v>
      </c>
      <c r="K10" s="29">
        <v>0</v>
      </c>
      <c r="L10" s="29">
        <v>0</v>
      </c>
      <c r="M10" s="36">
        <f>F10-G12</f>
        <v>6.76333333333333</v>
      </c>
      <c r="N10" s="27">
        <f>M10-$M$2</f>
        <v>0.32</v>
      </c>
      <c r="O10" s="36">
        <f t="shared" si="0"/>
        <v>0.801069877589622</v>
      </c>
    </row>
    <row r="11" spans="2:15">
      <c r="B11" s="17" t="s">
        <v>28</v>
      </c>
      <c r="C11" s="21" t="s">
        <v>15</v>
      </c>
      <c r="D11" s="22" t="s">
        <v>21</v>
      </c>
      <c r="E11" s="2"/>
      <c r="F11" s="40">
        <v>12.6</v>
      </c>
      <c r="G11" s="28"/>
      <c r="H11" s="29"/>
      <c r="I11" s="29">
        <v>0</v>
      </c>
      <c r="J11" s="29" t="e">
        <v>#NUM!</v>
      </c>
      <c r="K11" s="29">
        <v>0</v>
      </c>
      <c r="L11" s="29">
        <v>0</v>
      </c>
      <c r="M11" s="36"/>
      <c r="N11" s="27"/>
      <c r="O11" s="36"/>
    </row>
    <row r="12" spans="2:15">
      <c r="B12" s="17" t="s">
        <v>29</v>
      </c>
      <c r="C12" s="21" t="s">
        <v>15</v>
      </c>
      <c r="D12" s="22" t="s">
        <v>21</v>
      </c>
      <c r="E12" s="20"/>
      <c r="F12" s="40">
        <v>12.91</v>
      </c>
      <c r="G12" s="28">
        <f>AVERAGE(F11:F13)</f>
        <v>12.7066666666667</v>
      </c>
      <c r="H12" s="29">
        <f>STDEV(F11:F13)</f>
        <v>0.176162803489651</v>
      </c>
      <c r="I12" s="29">
        <v>0</v>
      </c>
      <c r="J12" s="29" t="e">
        <v>#NUM!</v>
      </c>
      <c r="K12" s="29">
        <v>0</v>
      </c>
      <c r="L12" s="29">
        <v>0</v>
      </c>
      <c r="M12" s="36"/>
      <c r="N12" s="27"/>
      <c r="O12" s="36"/>
    </row>
    <row r="13" spans="1:16">
      <c r="A13" s="23"/>
      <c r="B13" s="24" t="s">
        <v>30</v>
      </c>
      <c r="C13" s="25" t="s">
        <v>15</v>
      </c>
      <c r="D13" s="22" t="s">
        <v>21</v>
      </c>
      <c r="E13" s="2"/>
      <c r="F13" s="40">
        <v>12.61</v>
      </c>
      <c r="G13" s="28"/>
      <c r="H13" s="29"/>
      <c r="I13" s="29">
        <v>0</v>
      </c>
      <c r="J13" s="29" t="e">
        <v>#NUM!</v>
      </c>
      <c r="K13" s="29">
        <v>0</v>
      </c>
      <c r="L13" s="29">
        <v>0</v>
      </c>
      <c r="M13" s="36"/>
      <c r="N13" s="27"/>
      <c r="O13" s="36"/>
      <c r="P13" s="34"/>
    </row>
    <row r="14" spans="6:6">
      <c r="F14" s="40"/>
    </row>
    <row r="15" spans="6:6">
      <c r="F15" s="40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80" zoomScaleNormal="80" workbookViewId="0">
      <selection activeCell="S2" sqref="S2:T6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F1" s="11" t="s">
        <v>4</v>
      </c>
      <c r="G1" s="11" t="s">
        <v>5</v>
      </c>
      <c r="H1" s="11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31" t="s">
        <v>11</v>
      </c>
      <c r="N1" s="31" t="s">
        <v>12</v>
      </c>
      <c r="O1" s="31" t="s">
        <v>13</v>
      </c>
      <c r="P1" s="32"/>
      <c r="Q1" s="37"/>
      <c r="R1" s="37"/>
      <c r="S1" s="37"/>
      <c r="T1" s="37"/>
      <c r="U1" s="37"/>
      <c r="V1" s="37"/>
    </row>
    <row r="2" s="2" customFormat="1" ht="15" customHeight="1" spans="1:17">
      <c r="A2" s="12"/>
      <c r="B2" s="13" t="s">
        <v>14</v>
      </c>
      <c r="C2" s="14" t="s">
        <v>15</v>
      </c>
      <c r="D2" s="15" t="s">
        <v>31</v>
      </c>
      <c r="F2" s="40">
        <v>18.99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16">
        <f>F2-G6</f>
        <v>5.71333333333333</v>
      </c>
      <c r="N2" s="16">
        <f>M2-$M$2</f>
        <v>0</v>
      </c>
      <c r="O2" s="16">
        <f>POWER(2,-N2)</f>
        <v>1</v>
      </c>
      <c r="P2" s="33">
        <f>AVERAGE(O2:O4)</f>
        <v>0.910190002808423</v>
      </c>
      <c r="Q2" s="38"/>
    </row>
    <row r="3" s="2" customFormat="1" ht="15" customHeight="1" spans="1:17">
      <c r="A3" s="4"/>
      <c r="B3" s="17" t="s">
        <v>17</v>
      </c>
      <c r="C3" s="18" t="s">
        <v>15</v>
      </c>
      <c r="D3" s="15" t="s">
        <v>31</v>
      </c>
      <c r="F3" s="40">
        <v>19.26</v>
      </c>
      <c r="G3" s="16">
        <f>AVERAGE(F2:F4)</f>
        <v>19.13</v>
      </c>
      <c r="H3" s="16">
        <f>STDEV(F2:F4)</f>
        <v>0.135277492584688</v>
      </c>
      <c r="I3" s="16">
        <v>0</v>
      </c>
      <c r="J3" s="16" t="e">
        <v>#NUM!</v>
      </c>
      <c r="K3" s="16">
        <v>0</v>
      </c>
      <c r="L3" s="16">
        <v>0</v>
      </c>
      <c r="M3" s="16">
        <f>F3-G6</f>
        <v>5.98333333333334</v>
      </c>
      <c r="N3" s="16">
        <f>M3-$M$2</f>
        <v>0.270000000000003</v>
      </c>
      <c r="O3" s="16">
        <f t="shared" ref="O3:O10" si="0">POWER(2,-N3)</f>
        <v>0.82931954581444</v>
      </c>
      <c r="P3" s="9"/>
      <c r="Q3" s="38"/>
    </row>
    <row r="4" s="2" customFormat="1" ht="15" customHeight="1" spans="1:17">
      <c r="A4" s="19" t="s">
        <v>18</v>
      </c>
      <c r="B4" s="17" t="s">
        <v>19</v>
      </c>
      <c r="C4" s="18" t="s">
        <v>15</v>
      </c>
      <c r="D4" s="15" t="s">
        <v>31</v>
      </c>
      <c r="E4" s="20"/>
      <c r="F4" s="40">
        <v>19.14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16">
        <f>F4-G6</f>
        <v>5.86333333333334</v>
      </c>
      <c r="N4" s="16">
        <f>M4-$M$2</f>
        <v>0.150000000000002</v>
      </c>
      <c r="O4" s="16">
        <f t="shared" si="0"/>
        <v>0.901250462610829</v>
      </c>
      <c r="P4" s="9"/>
      <c r="Q4" s="38"/>
    </row>
    <row r="5" s="2" customFormat="1" ht="15" customHeight="1" spans="1:16">
      <c r="A5" s="4"/>
      <c r="B5" s="17" t="s">
        <v>20</v>
      </c>
      <c r="C5" s="21" t="s">
        <v>15</v>
      </c>
      <c r="D5" s="22" t="s">
        <v>21</v>
      </c>
      <c r="F5" s="40">
        <v>13.38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16"/>
      <c r="N5" s="16"/>
      <c r="O5" s="16"/>
      <c r="P5" s="9"/>
    </row>
    <row r="6" s="2" customFormat="1" ht="15" customHeight="1" spans="1:16">
      <c r="A6" s="4"/>
      <c r="B6" s="17" t="s">
        <v>22</v>
      </c>
      <c r="C6" s="21" t="s">
        <v>15</v>
      </c>
      <c r="D6" s="22" t="s">
        <v>21</v>
      </c>
      <c r="F6" s="40">
        <v>13.28</v>
      </c>
      <c r="G6" s="16">
        <f>AVERAGE(F5:F7)</f>
        <v>13.2766666666667</v>
      </c>
      <c r="H6" s="16">
        <f>STDEV(F5:F7)</f>
        <v>0.105039675043925</v>
      </c>
      <c r="I6" s="16">
        <v>0</v>
      </c>
      <c r="J6" s="16" t="e">
        <v>#NUM!</v>
      </c>
      <c r="K6" s="16">
        <v>0</v>
      </c>
      <c r="L6" s="16">
        <v>0</v>
      </c>
      <c r="M6" s="16"/>
      <c r="N6" s="16"/>
      <c r="O6" s="16"/>
      <c r="P6" s="9"/>
    </row>
    <row r="7" s="3" customFormat="1" ht="15" customHeight="1" spans="1:22">
      <c r="A7" s="23"/>
      <c r="B7" s="24" t="s">
        <v>23</v>
      </c>
      <c r="C7" s="25" t="s">
        <v>15</v>
      </c>
      <c r="D7" s="22" t="s">
        <v>21</v>
      </c>
      <c r="F7" s="40">
        <v>13.17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16"/>
      <c r="N7" s="16"/>
      <c r="O7" s="16"/>
      <c r="P7" s="34"/>
      <c r="Q7" s="2"/>
      <c r="R7" s="2"/>
      <c r="S7" s="2"/>
      <c r="T7" s="2"/>
      <c r="U7" s="2"/>
      <c r="V7" s="2"/>
    </row>
    <row r="8" spans="2:16">
      <c r="B8" s="26" t="s">
        <v>24</v>
      </c>
      <c r="C8" s="18" t="s">
        <v>15</v>
      </c>
      <c r="D8" s="15" t="s">
        <v>31</v>
      </c>
      <c r="E8" s="2"/>
      <c r="F8" s="40">
        <v>18.48</v>
      </c>
      <c r="G8" s="27"/>
      <c r="H8" s="27"/>
      <c r="I8" s="27">
        <v>0</v>
      </c>
      <c r="J8" s="27" t="e">
        <v>#NUM!</v>
      </c>
      <c r="K8" s="27">
        <v>0</v>
      </c>
      <c r="L8" s="27">
        <v>0</v>
      </c>
      <c r="M8" s="27">
        <f>F8-G12</f>
        <v>5.77333333333334</v>
      </c>
      <c r="N8" s="27">
        <f>M8-$M$2</f>
        <v>0.0600000000000023</v>
      </c>
      <c r="O8" s="27">
        <f t="shared" si="0"/>
        <v>0.959264119325263</v>
      </c>
      <c r="P8" s="35">
        <f>AVERAGE(O8:O10)</f>
        <v>0.991203550158228</v>
      </c>
    </row>
    <row r="9" spans="2:15">
      <c r="B9" s="17" t="s">
        <v>25</v>
      </c>
      <c r="C9" s="18" t="s">
        <v>15</v>
      </c>
      <c r="D9" s="15" t="s">
        <v>31</v>
      </c>
      <c r="E9" s="2"/>
      <c r="F9" s="40">
        <v>18.38</v>
      </c>
      <c r="G9" s="28">
        <f>AVERAGE(F8:F10)</f>
        <v>18.4333333333333</v>
      </c>
      <c r="H9" s="29">
        <f>STDEV(F8:F10)</f>
        <v>0.0503322295684725</v>
      </c>
      <c r="I9" s="29">
        <v>0</v>
      </c>
      <c r="J9" s="29" t="e">
        <v>#NUM!</v>
      </c>
      <c r="K9" s="29">
        <v>0</v>
      </c>
      <c r="L9" s="29">
        <v>0</v>
      </c>
      <c r="M9" s="36">
        <f>F9-G12</f>
        <v>5.67333333333333</v>
      </c>
      <c r="N9" s="27">
        <f>M9-$M$2</f>
        <v>-0.0399999999999991</v>
      </c>
      <c r="O9" s="36">
        <f t="shared" si="0"/>
        <v>1.02811382665607</v>
      </c>
    </row>
    <row r="10" spans="1:15">
      <c r="A10" s="19" t="s">
        <v>26</v>
      </c>
      <c r="B10" s="17" t="s">
        <v>27</v>
      </c>
      <c r="C10" s="18" t="s">
        <v>15</v>
      </c>
      <c r="D10" s="15" t="s">
        <v>31</v>
      </c>
      <c r="E10" s="2"/>
      <c r="F10" s="40">
        <v>18.44</v>
      </c>
      <c r="G10" s="28"/>
      <c r="H10" s="29"/>
      <c r="I10" s="29">
        <v>0</v>
      </c>
      <c r="J10" s="29" t="e">
        <v>#NUM!</v>
      </c>
      <c r="K10" s="29">
        <v>0</v>
      </c>
      <c r="L10" s="29">
        <v>0</v>
      </c>
      <c r="M10" s="36">
        <f>F10-G12</f>
        <v>5.73333333333334</v>
      </c>
      <c r="N10" s="27">
        <f>M10-$M$2</f>
        <v>0.0200000000000031</v>
      </c>
      <c r="O10" s="36">
        <f t="shared" si="0"/>
        <v>0.986232704493357</v>
      </c>
    </row>
    <row r="11" spans="2:15">
      <c r="B11" s="17" t="s">
        <v>28</v>
      </c>
      <c r="C11" s="21" t="s">
        <v>15</v>
      </c>
      <c r="D11" s="22" t="s">
        <v>21</v>
      </c>
      <c r="E11" s="2"/>
      <c r="F11" s="40">
        <v>12.6</v>
      </c>
      <c r="G11" s="28"/>
      <c r="H11" s="29"/>
      <c r="I11" s="29">
        <v>0</v>
      </c>
      <c r="J11" s="29" t="e">
        <v>#NUM!</v>
      </c>
      <c r="K11" s="29">
        <v>0</v>
      </c>
      <c r="L11" s="29">
        <v>0</v>
      </c>
      <c r="M11" s="36"/>
      <c r="N11" s="27"/>
      <c r="O11" s="36"/>
    </row>
    <row r="12" spans="2:15">
      <c r="B12" s="17" t="s">
        <v>29</v>
      </c>
      <c r="C12" s="21" t="s">
        <v>15</v>
      </c>
      <c r="D12" s="22" t="s">
        <v>21</v>
      </c>
      <c r="E12" s="20"/>
      <c r="F12" s="40">
        <v>12.91</v>
      </c>
      <c r="G12" s="28">
        <f>AVERAGE(F11:F13)</f>
        <v>12.7066666666667</v>
      </c>
      <c r="H12" s="29">
        <f>STDEV(F11:F13)</f>
        <v>0.176162803489651</v>
      </c>
      <c r="I12" s="29">
        <v>0</v>
      </c>
      <c r="J12" s="29" t="e">
        <v>#NUM!</v>
      </c>
      <c r="K12" s="29">
        <v>0</v>
      </c>
      <c r="L12" s="29">
        <v>0</v>
      </c>
      <c r="M12" s="36"/>
      <c r="N12" s="27"/>
      <c r="O12" s="36"/>
    </row>
    <row r="13" spans="1:16">
      <c r="A13" s="23"/>
      <c r="B13" s="24" t="s">
        <v>30</v>
      </c>
      <c r="C13" s="25" t="s">
        <v>15</v>
      </c>
      <c r="D13" s="22" t="s">
        <v>21</v>
      </c>
      <c r="E13" s="2"/>
      <c r="F13" s="40">
        <v>12.61</v>
      </c>
      <c r="G13" s="28"/>
      <c r="H13" s="29"/>
      <c r="I13" s="29">
        <v>0</v>
      </c>
      <c r="J13" s="29" t="e">
        <v>#NUM!</v>
      </c>
      <c r="K13" s="29">
        <v>0</v>
      </c>
      <c r="L13" s="29">
        <v>0</v>
      </c>
      <c r="M13" s="36"/>
      <c r="N13" s="27"/>
      <c r="O13" s="36"/>
      <c r="P13" s="34"/>
    </row>
    <row r="14" spans="6:6">
      <c r="F14" s="40"/>
    </row>
    <row r="15" spans="6:6">
      <c r="F15" s="40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80" zoomScaleNormal="80" workbookViewId="0">
      <selection activeCell="S2" sqref="S2:T5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F1" s="11" t="s">
        <v>4</v>
      </c>
      <c r="G1" s="11" t="s">
        <v>5</v>
      </c>
      <c r="H1" s="11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31" t="s">
        <v>11</v>
      </c>
      <c r="N1" s="31" t="s">
        <v>12</v>
      </c>
      <c r="O1" s="31" t="s">
        <v>13</v>
      </c>
      <c r="P1" s="32"/>
      <c r="Q1" s="37"/>
      <c r="R1" s="37"/>
      <c r="S1" s="37"/>
      <c r="T1" s="37"/>
      <c r="U1" s="37"/>
      <c r="V1" s="37"/>
    </row>
    <row r="2" s="2" customFormat="1" ht="15" customHeight="1" spans="1:17">
      <c r="A2" s="12"/>
      <c r="B2" s="13" t="s">
        <v>14</v>
      </c>
      <c r="C2" s="14" t="s">
        <v>15</v>
      </c>
      <c r="D2" s="15" t="s">
        <v>32</v>
      </c>
      <c r="F2" s="40">
        <v>21.08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16">
        <f>F2-G6</f>
        <v>7.80333333333333</v>
      </c>
      <c r="N2" s="16">
        <f>M2-$M$2</f>
        <v>0</v>
      </c>
      <c r="O2" s="16">
        <f>POWER(2,-N2)</f>
        <v>1</v>
      </c>
      <c r="P2" s="33">
        <f>AVERAGE(O2:O4)</f>
        <v>1.01686762898224</v>
      </c>
      <c r="Q2" s="38"/>
    </row>
    <row r="3" s="2" customFormat="1" ht="15" customHeight="1" spans="1:17">
      <c r="A3" s="4"/>
      <c r="B3" s="17" t="s">
        <v>17</v>
      </c>
      <c r="C3" s="18" t="s">
        <v>15</v>
      </c>
      <c r="D3" s="15" t="s">
        <v>32</v>
      </c>
      <c r="F3" s="40">
        <v>21.1</v>
      </c>
      <c r="G3" s="16">
        <f>AVERAGE(F2:F4)</f>
        <v>21.0566666666667</v>
      </c>
      <c r="H3" s="16">
        <f>STDEV(F2:F4)</f>
        <v>0.0585946527708242</v>
      </c>
      <c r="I3" s="16">
        <v>0</v>
      </c>
      <c r="J3" s="16" t="e">
        <v>#NUM!</v>
      </c>
      <c r="K3" s="16">
        <v>0</v>
      </c>
      <c r="L3" s="16">
        <v>0</v>
      </c>
      <c r="M3" s="16">
        <f>F3-G6</f>
        <v>7.82333333333334</v>
      </c>
      <c r="N3" s="16">
        <f>M3-$M$2</f>
        <v>0.0200000000000031</v>
      </c>
      <c r="O3" s="16">
        <f t="shared" ref="O3:O10" si="0">POWER(2,-N3)</f>
        <v>0.986232704493357</v>
      </c>
      <c r="P3" s="9"/>
      <c r="Q3" s="38"/>
    </row>
    <row r="4" s="2" customFormat="1" ht="15" customHeight="1" spans="1:17">
      <c r="A4" s="19" t="s">
        <v>18</v>
      </c>
      <c r="B4" s="17" t="s">
        <v>19</v>
      </c>
      <c r="C4" s="18" t="s">
        <v>15</v>
      </c>
      <c r="D4" s="15" t="s">
        <v>32</v>
      </c>
      <c r="E4" s="20"/>
      <c r="F4" s="40">
        <v>20.99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16">
        <f>F4-G6</f>
        <v>7.71333333333333</v>
      </c>
      <c r="N4" s="16">
        <f>M4-$M$2</f>
        <v>-0.0899999999999999</v>
      </c>
      <c r="O4" s="16">
        <f t="shared" si="0"/>
        <v>1.06437018245336</v>
      </c>
      <c r="P4" s="9"/>
      <c r="Q4" s="38"/>
    </row>
    <row r="5" s="2" customFormat="1" ht="15" customHeight="1" spans="1:16">
      <c r="A5" s="4"/>
      <c r="B5" s="17" t="s">
        <v>20</v>
      </c>
      <c r="C5" s="21" t="s">
        <v>15</v>
      </c>
      <c r="D5" s="22" t="s">
        <v>21</v>
      </c>
      <c r="F5" s="40">
        <v>13.38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16"/>
      <c r="N5" s="16"/>
      <c r="O5" s="16"/>
      <c r="P5" s="9"/>
    </row>
    <row r="6" s="2" customFormat="1" ht="15" customHeight="1" spans="1:16">
      <c r="A6" s="4"/>
      <c r="B6" s="17" t="s">
        <v>22</v>
      </c>
      <c r="C6" s="21" t="s">
        <v>15</v>
      </c>
      <c r="D6" s="22" t="s">
        <v>21</v>
      </c>
      <c r="F6" s="40">
        <v>13.28</v>
      </c>
      <c r="G6" s="16">
        <f>AVERAGE(F5:F7)</f>
        <v>13.2766666666667</v>
      </c>
      <c r="H6" s="16">
        <f>STDEV(F5:F7)</f>
        <v>0.105039675043925</v>
      </c>
      <c r="I6" s="16">
        <v>0</v>
      </c>
      <c r="J6" s="16" t="e">
        <v>#NUM!</v>
      </c>
      <c r="K6" s="16">
        <v>0</v>
      </c>
      <c r="L6" s="16">
        <v>0</v>
      </c>
      <c r="M6" s="16"/>
      <c r="N6" s="16"/>
      <c r="O6" s="16"/>
      <c r="P6" s="9"/>
    </row>
    <row r="7" s="3" customFormat="1" ht="15" customHeight="1" spans="1:22">
      <c r="A7" s="23"/>
      <c r="B7" s="24" t="s">
        <v>23</v>
      </c>
      <c r="C7" s="25" t="s">
        <v>15</v>
      </c>
      <c r="D7" s="22" t="s">
        <v>21</v>
      </c>
      <c r="F7" s="40">
        <v>13.17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16"/>
      <c r="N7" s="16"/>
      <c r="O7" s="16"/>
      <c r="P7" s="34"/>
      <c r="Q7" s="2"/>
      <c r="R7" s="2"/>
      <c r="S7" s="2"/>
      <c r="T7" s="2"/>
      <c r="U7" s="2"/>
      <c r="V7" s="2"/>
    </row>
    <row r="8" spans="2:16">
      <c r="B8" s="26" t="s">
        <v>24</v>
      </c>
      <c r="C8" s="18" t="s">
        <v>15</v>
      </c>
      <c r="D8" s="15" t="s">
        <v>32</v>
      </c>
      <c r="E8" s="2"/>
      <c r="F8" s="40">
        <v>20.12</v>
      </c>
      <c r="G8" s="27"/>
      <c r="H8" s="27"/>
      <c r="I8" s="27">
        <v>0</v>
      </c>
      <c r="J8" s="27" t="e">
        <v>#NUM!</v>
      </c>
      <c r="K8" s="27">
        <v>0</v>
      </c>
      <c r="L8" s="27">
        <v>0</v>
      </c>
      <c r="M8" s="27">
        <f>F8-G12</f>
        <v>7.41333333333334</v>
      </c>
      <c r="N8" s="27">
        <f>M8-$M$2</f>
        <v>-0.389999999999997</v>
      </c>
      <c r="O8" s="27">
        <f t="shared" si="0"/>
        <v>1.31039340385836</v>
      </c>
      <c r="P8" s="35">
        <f>AVERAGE(O8:O10)</f>
        <v>1.20792325722298</v>
      </c>
    </row>
    <row r="9" spans="2:15">
      <c r="B9" s="17" t="s">
        <v>25</v>
      </c>
      <c r="C9" s="18" t="s">
        <v>15</v>
      </c>
      <c r="D9" s="15" t="s">
        <v>32</v>
      </c>
      <c r="E9" s="2"/>
      <c r="F9" s="40">
        <v>20.3</v>
      </c>
      <c r="G9" s="28">
        <f>AVERAGE(F8:F10)</f>
        <v>20.24</v>
      </c>
      <c r="H9" s="29">
        <f>STDEV(F8:F10)</f>
        <v>0.103923048454132</v>
      </c>
      <c r="I9" s="29">
        <v>0</v>
      </c>
      <c r="J9" s="29" t="e">
        <v>#NUM!</v>
      </c>
      <c r="K9" s="29">
        <v>0</v>
      </c>
      <c r="L9" s="29">
        <v>0</v>
      </c>
      <c r="M9" s="36">
        <f>F9-G12</f>
        <v>7.59333333333334</v>
      </c>
      <c r="N9" s="27">
        <f>M9-$M$2</f>
        <v>-0.209999999999997</v>
      </c>
      <c r="O9" s="36">
        <f t="shared" si="0"/>
        <v>1.15668818390529</v>
      </c>
    </row>
    <row r="10" spans="1:15">
      <c r="A10" s="19" t="s">
        <v>26</v>
      </c>
      <c r="B10" s="17" t="s">
        <v>27</v>
      </c>
      <c r="C10" s="18" t="s">
        <v>15</v>
      </c>
      <c r="D10" s="15" t="s">
        <v>32</v>
      </c>
      <c r="E10" s="2"/>
      <c r="F10" s="40">
        <v>20.3</v>
      </c>
      <c r="G10" s="28"/>
      <c r="H10" s="29"/>
      <c r="I10" s="29">
        <v>0</v>
      </c>
      <c r="J10" s="29" t="e">
        <v>#NUM!</v>
      </c>
      <c r="K10" s="29">
        <v>0</v>
      </c>
      <c r="L10" s="29">
        <v>0</v>
      </c>
      <c r="M10" s="36">
        <f>F10-G12</f>
        <v>7.59333333333334</v>
      </c>
      <c r="N10" s="27">
        <f>M10-$M$2</f>
        <v>-0.209999999999997</v>
      </c>
      <c r="O10" s="36">
        <f t="shared" si="0"/>
        <v>1.15668818390529</v>
      </c>
    </row>
    <row r="11" spans="2:15">
      <c r="B11" s="17" t="s">
        <v>28</v>
      </c>
      <c r="C11" s="21" t="s">
        <v>15</v>
      </c>
      <c r="D11" s="22" t="s">
        <v>21</v>
      </c>
      <c r="E11" s="2"/>
      <c r="F11" s="40">
        <v>12.6</v>
      </c>
      <c r="G11" s="28"/>
      <c r="H11" s="29"/>
      <c r="I11" s="29">
        <v>0</v>
      </c>
      <c r="J11" s="29" t="e">
        <v>#NUM!</v>
      </c>
      <c r="K11" s="29">
        <v>0</v>
      </c>
      <c r="L11" s="29">
        <v>0</v>
      </c>
      <c r="M11" s="36"/>
      <c r="N11" s="27"/>
      <c r="O11" s="36"/>
    </row>
    <row r="12" spans="2:15">
      <c r="B12" s="17" t="s">
        <v>29</v>
      </c>
      <c r="C12" s="21" t="s">
        <v>15</v>
      </c>
      <c r="D12" s="22" t="s">
        <v>21</v>
      </c>
      <c r="E12" s="20"/>
      <c r="F12" s="40">
        <v>12.91</v>
      </c>
      <c r="G12" s="28">
        <f>AVERAGE(F11:F13)</f>
        <v>12.7066666666667</v>
      </c>
      <c r="H12" s="29">
        <f>STDEV(F11:F13)</f>
        <v>0.176162803489651</v>
      </c>
      <c r="I12" s="29">
        <v>0</v>
      </c>
      <c r="J12" s="29" t="e">
        <v>#NUM!</v>
      </c>
      <c r="K12" s="29">
        <v>0</v>
      </c>
      <c r="L12" s="29">
        <v>0</v>
      </c>
      <c r="M12" s="36"/>
      <c r="N12" s="27"/>
      <c r="O12" s="36"/>
    </row>
    <row r="13" spans="1:16">
      <c r="A13" s="23"/>
      <c r="B13" s="24" t="s">
        <v>30</v>
      </c>
      <c r="C13" s="25" t="s">
        <v>15</v>
      </c>
      <c r="D13" s="22" t="s">
        <v>21</v>
      </c>
      <c r="E13" s="2"/>
      <c r="F13" s="40">
        <v>12.61</v>
      </c>
      <c r="G13" s="28"/>
      <c r="H13" s="29"/>
      <c r="I13" s="29">
        <v>0</v>
      </c>
      <c r="J13" s="29" t="e">
        <v>#NUM!</v>
      </c>
      <c r="K13" s="29">
        <v>0</v>
      </c>
      <c r="L13" s="29">
        <v>0</v>
      </c>
      <c r="M13" s="36"/>
      <c r="N13" s="27"/>
      <c r="O13" s="36"/>
      <c r="P13" s="34"/>
    </row>
    <row r="14" spans="6:6">
      <c r="F14" s="40"/>
    </row>
    <row r="15" spans="6:6">
      <c r="F15" s="40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80" zoomScaleNormal="80" workbookViewId="0">
      <selection activeCell="S2" sqref="S2:U5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F1" s="11" t="s">
        <v>4</v>
      </c>
      <c r="G1" s="11" t="s">
        <v>5</v>
      </c>
      <c r="H1" s="11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31" t="s">
        <v>11</v>
      </c>
      <c r="N1" s="31" t="s">
        <v>12</v>
      </c>
      <c r="O1" s="31" t="s">
        <v>13</v>
      </c>
      <c r="P1" s="32"/>
      <c r="Q1" s="37"/>
      <c r="R1" s="37"/>
      <c r="S1" s="37"/>
      <c r="T1" s="37"/>
      <c r="U1" s="37"/>
      <c r="V1" s="37"/>
    </row>
    <row r="2" s="2" customFormat="1" ht="15" customHeight="1" spans="1:17">
      <c r="A2" s="12"/>
      <c r="B2" s="13" t="s">
        <v>14</v>
      </c>
      <c r="C2" s="14" t="s">
        <v>15</v>
      </c>
      <c r="D2" s="15" t="s">
        <v>33</v>
      </c>
      <c r="F2" s="40">
        <v>17.29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16">
        <f>F2-G6</f>
        <v>4.01333333333333</v>
      </c>
      <c r="N2" s="16">
        <f>M2-$M$2</f>
        <v>0</v>
      </c>
      <c r="O2" s="16">
        <f>POWER(2,-N2)</f>
        <v>1</v>
      </c>
      <c r="P2" s="33">
        <f>AVERAGE(O2:O4)</f>
        <v>0.964280866012387</v>
      </c>
      <c r="Q2" s="38"/>
    </row>
    <row r="3" s="2" customFormat="1" ht="15" customHeight="1" spans="1:17">
      <c r="A3" s="4"/>
      <c r="B3" s="17" t="s">
        <v>17</v>
      </c>
      <c r="C3" s="18" t="s">
        <v>15</v>
      </c>
      <c r="D3" s="15" t="s">
        <v>33</v>
      </c>
      <c r="F3" s="40">
        <v>17.33</v>
      </c>
      <c r="G3" s="16">
        <f>AVERAGE(F2:F4)</f>
        <v>17.3433333333333</v>
      </c>
      <c r="H3" s="16">
        <f>STDEV(F2:F4)</f>
        <v>0.0611010092660785</v>
      </c>
      <c r="I3" s="16">
        <v>0</v>
      </c>
      <c r="J3" s="16" t="e">
        <v>#NUM!</v>
      </c>
      <c r="K3" s="16">
        <v>0</v>
      </c>
      <c r="L3" s="16">
        <v>0</v>
      </c>
      <c r="M3" s="16">
        <f>F3-G6</f>
        <v>4.05333333333333</v>
      </c>
      <c r="N3" s="16">
        <f>M3-$M$2</f>
        <v>0.0399999999999991</v>
      </c>
      <c r="O3" s="16">
        <f t="shared" ref="O3:O10" si="0">POWER(2,-N3)</f>
        <v>0.972654947412286</v>
      </c>
      <c r="P3" s="9"/>
      <c r="Q3" s="38"/>
    </row>
    <row r="4" s="2" customFormat="1" ht="15" customHeight="1" spans="1:17">
      <c r="A4" s="19" t="s">
        <v>18</v>
      </c>
      <c r="B4" s="17" t="s">
        <v>19</v>
      </c>
      <c r="C4" s="18" t="s">
        <v>15</v>
      </c>
      <c r="D4" s="15" t="s">
        <v>33</v>
      </c>
      <c r="E4" s="20"/>
      <c r="F4" s="40">
        <v>17.41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16">
        <f>F4-G6</f>
        <v>4.13333333333333</v>
      </c>
      <c r="N4" s="16">
        <f>M4-$M$2</f>
        <v>0.120000000000001</v>
      </c>
      <c r="O4" s="16">
        <f t="shared" si="0"/>
        <v>0.920187650624874</v>
      </c>
      <c r="P4" s="9"/>
      <c r="Q4" s="38"/>
    </row>
    <row r="5" s="2" customFormat="1" ht="15" customHeight="1" spans="1:16">
      <c r="A5" s="4"/>
      <c r="B5" s="17" t="s">
        <v>20</v>
      </c>
      <c r="C5" s="21" t="s">
        <v>15</v>
      </c>
      <c r="D5" s="22" t="s">
        <v>21</v>
      </c>
      <c r="F5" s="40">
        <v>13.38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16"/>
      <c r="N5" s="16"/>
      <c r="O5" s="16"/>
      <c r="P5" s="9"/>
    </row>
    <row r="6" s="2" customFormat="1" ht="15" customHeight="1" spans="1:16">
      <c r="A6" s="4"/>
      <c r="B6" s="17" t="s">
        <v>22</v>
      </c>
      <c r="C6" s="21" t="s">
        <v>15</v>
      </c>
      <c r="D6" s="22" t="s">
        <v>21</v>
      </c>
      <c r="F6" s="40">
        <v>13.28</v>
      </c>
      <c r="G6" s="16">
        <f>AVERAGE(F5:F7)</f>
        <v>13.2766666666667</v>
      </c>
      <c r="H6" s="16">
        <f>STDEV(F5:F7)</f>
        <v>0.105039675043925</v>
      </c>
      <c r="I6" s="16">
        <v>0</v>
      </c>
      <c r="J6" s="16" t="e">
        <v>#NUM!</v>
      </c>
      <c r="K6" s="16">
        <v>0</v>
      </c>
      <c r="L6" s="16">
        <v>0</v>
      </c>
      <c r="M6" s="16"/>
      <c r="N6" s="16"/>
      <c r="O6" s="16"/>
      <c r="P6" s="9"/>
    </row>
    <row r="7" s="3" customFormat="1" ht="15" customHeight="1" spans="1:22">
      <c r="A7" s="23"/>
      <c r="B7" s="24" t="s">
        <v>23</v>
      </c>
      <c r="C7" s="25" t="s">
        <v>15</v>
      </c>
      <c r="D7" s="22" t="s">
        <v>21</v>
      </c>
      <c r="F7" s="40">
        <v>13.17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16"/>
      <c r="N7" s="16"/>
      <c r="O7" s="16"/>
      <c r="P7" s="34"/>
      <c r="Q7" s="2"/>
      <c r="R7" s="2"/>
      <c r="S7" s="2"/>
      <c r="T7" s="2"/>
      <c r="U7" s="2"/>
      <c r="V7" s="2"/>
    </row>
    <row r="8" spans="2:16">
      <c r="B8" s="26" t="s">
        <v>24</v>
      </c>
      <c r="C8" s="18" t="s">
        <v>15</v>
      </c>
      <c r="D8" s="15" t="s">
        <v>33</v>
      </c>
      <c r="E8" s="2"/>
      <c r="F8" s="40">
        <v>16.67</v>
      </c>
      <c r="G8" s="27"/>
      <c r="H8" s="27"/>
      <c r="I8" s="27">
        <v>0</v>
      </c>
      <c r="J8" s="27" t="e">
        <v>#NUM!</v>
      </c>
      <c r="K8" s="27">
        <v>0</v>
      </c>
      <c r="L8" s="27">
        <v>0</v>
      </c>
      <c r="M8" s="27">
        <f>F8-G12</f>
        <v>3.96333333333334</v>
      </c>
      <c r="N8" s="27">
        <f>M8-$M$2</f>
        <v>-0.0499999999999972</v>
      </c>
      <c r="O8" s="27">
        <f t="shared" si="0"/>
        <v>1.03526492384138</v>
      </c>
      <c r="P8" s="35">
        <f>AVERAGE(O8:O10)</f>
        <v>1.07468754413788</v>
      </c>
    </row>
    <row r="9" spans="2:15">
      <c r="B9" s="17" t="s">
        <v>25</v>
      </c>
      <c r="C9" s="18" t="s">
        <v>15</v>
      </c>
      <c r="D9" s="15" t="s">
        <v>33</v>
      </c>
      <c r="E9" s="2"/>
      <c r="F9" s="40">
        <v>16.57</v>
      </c>
      <c r="G9" s="28">
        <f>AVERAGE(F8:F10)</f>
        <v>16.6166666666667</v>
      </c>
      <c r="H9" s="29">
        <f>STDEV(F8:F10)</f>
        <v>0.0503322295684725</v>
      </c>
      <c r="I9" s="29">
        <v>0</v>
      </c>
      <c r="J9" s="29" t="e">
        <v>#NUM!</v>
      </c>
      <c r="K9" s="29">
        <v>0</v>
      </c>
      <c r="L9" s="29">
        <v>0</v>
      </c>
      <c r="M9" s="36">
        <f>F9-G12</f>
        <v>3.86333333333333</v>
      </c>
      <c r="N9" s="27">
        <f>M9-$M$2</f>
        <v>-0.149999999999999</v>
      </c>
      <c r="O9" s="36">
        <f t="shared" si="0"/>
        <v>1.10956947206784</v>
      </c>
    </row>
    <row r="10" spans="1:15">
      <c r="A10" s="19" t="s">
        <v>26</v>
      </c>
      <c r="B10" s="17" t="s">
        <v>27</v>
      </c>
      <c r="C10" s="18" t="s">
        <v>15</v>
      </c>
      <c r="D10" s="15" t="s">
        <v>33</v>
      </c>
      <c r="E10" s="2"/>
      <c r="F10" s="40">
        <v>16.61</v>
      </c>
      <c r="G10" s="28"/>
      <c r="H10" s="29"/>
      <c r="I10" s="29">
        <v>0</v>
      </c>
      <c r="J10" s="29" t="e">
        <v>#NUM!</v>
      </c>
      <c r="K10" s="29">
        <v>0</v>
      </c>
      <c r="L10" s="29">
        <v>0</v>
      </c>
      <c r="M10" s="36">
        <f>F10-G12</f>
        <v>3.90333333333333</v>
      </c>
      <c r="N10" s="27">
        <f>M10-$M$2</f>
        <v>-0.109999999999999</v>
      </c>
      <c r="O10" s="36">
        <f t="shared" si="0"/>
        <v>1.07922823650443</v>
      </c>
    </row>
    <row r="11" spans="2:15">
      <c r="B11" s="17" t="s">
        <v>28</v>
      </c>
      <c r="C11" s="21" t="s">
        <v>15</v>
      </c>
      <c r="D11" s="22" t="s">
        <v>21</v>
      </c>
      <c r="E11" s="2"/>
      <c r="F11" s="40">
        <v>12.6</v>
      </c>
      <c r="G11" s="28"/>
      <c r="H11" s="29"/>
      <c r="I11" s="29">
        <v>0</v>
      </c>
      <c r="J11" s="29" t="e">
        <v>#NUM!</v>
      </c>
      <c r="K11" s="29">
        <v>0</v>
      </c>
      <c r="L11" s="29">
        <v>0</v>
      </c>
      <c r="M11" s="36"/>
      <c r="N11" s="27"/>
      <c r="O11" s="36"/>
    </row>
    <row r="12" spans="2:15">
      <c r="B12" s="17" t="s">
        <v>29</v>
      </c>
      <c r="C12" s="21" t="s">
        <v>15</v>
      </c>
      <c r="D12" s="22" t="s">
        <v>21</v>
      </c>
      <c r="E12" s="20"/>
      <c r="F12" s="40">
        <v>12.91</v>
      </c>
      <c r="G12" s="28">
        <f>AVERAGE(F11:F13)</f>
        <v>12.7066666666667</v>
      </c>
      <c r="H12" s="29">
        <f>STDEV(F11:F13)</f>
        <v>0.176162803489651</v>
      </c>
      <c r="I12" s="29">
        <v>0</v>
      </c>
      <c r="J12" s="29" t="e">
        <v>#NUM!</v>
      </c>
      <c r="K12" s="29">
        <v>0</v>
      </c>
      <c r="L12" s="29">
        <v>0</v>
      </c>
      <c r="M12" s="36"/>
      <c r="N12" s="27"/>
      <c r="O12" s="36"/>
    </row>
    <row r="13" spans="1:16">
      <c r="A13" s="23"/>
      <c r="B13" s="24" t="s">
        <v>30</v>
      </c>
      <c r="C13" s="25" t="s">
        <v>15</v>
      </c>
      <c r="D13" s="22" t="s">
        <v>21</v>
      </c>
      <c r="E13" s="2"/>
      <c r="F13" s="40">
        <v>12.61</v>
      </c>
      <c r="G13" s="28"/>
      <c r="H13" s="29"/>
      <c r="I13" s="29">
        <v>0</v>
      </c>
      <c r="J13" s="29" t="e">
        <v>#NUM!</v>
      </c>
      <c r="K13" s="29">
        <v>0</v>
      </c>
      <c r="L13" s="29">
        <v>0</v>
      </c>
      <c r="M13" s="36"/>
      <c r="N13" s="27"/>
      <c r="O13" s="36"/>
      <c r="P13" s="34"/>
    </row>
    <row r="14" spans="6:6">
      <c r="F14" s="40"/>
    </row>
    <row r="15" spans="6:6">
      <c r="F15" s="40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zoomScale="80" zoomScaleNormal="80" workbookViewId="0">
      <selection activeCell="S2" sqref="S2:T5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F1" s="11" t="s">
        <v>4</v>
      </c>
      <c r="G1" s="11" t="s">
        <v>5</v>
      </c>
      <c r="H1" s="11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31" t="s">
        <v>11</v>
      </c>
      <c r="N1" s="31" t="s">
        <v>12</v>
      </c>
      <c r="O1" s="31" t="s">
        <v>13</v>
      </c>
      <c r="P1" s="32"/>
      <c r="Q1" s="37"/>
      <c r="R1" s="37"/>
      <c r="S1" s="37"/>
      <c r="T1" s="37"/>
      <c r="U1" s="37"/>
      <c r="V1" s="37"/>
    </row>
    <row r="2" s="2" customFormat="1" ht="15" customHeight="1" spans="1:17">
      <c r="A2" s="12"/>
      <c r="B2" s="13" t="s">
        <v>14</v>
      </c>
      <c r="C2" s="14" t="s">
        <v>15</v>
      </c>
      <c r="D2" s="15" t="s">
        <v>34</v>
      </c>
      <c r="F2" s="39">
        <v>16.16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16">
        <f>F2-G6</f>
        <v>8.19666666666667</v>
      </c>
      <c r="N2" s="16">
        <f>M2-$M$2</f>
        <v>0</v>
      </c>
      <c r="O2" s="16">
        <f>POWER(2,-N2)</f>
        <v>1</v>
      </c>
      <c r="P2" s="33">
        <f>AVERAGE(O2:O4)</f>
        <v>1.02007667672853</v>
      </c>
      <c r="Q2" s="38"/>
    </row>
    <row r="3" s="2" customFormat="1" ht="15" customHeight="1" spans="1:17">
      <c r="A3" s="4"/>
      <c r="B3" s="17" t="s">
        <v>17</v>
      </c>
      <c r="C3" s="18" t="s">
        <v>15</v>
      </c>
      <c r="D3" s="15" t="s">
        <v>34</v>
      </c>
      <c r="F3" s="39">
        <v>16.03</v>
      </c>
      <c r="G3" s="16">
        <f>AVERAGE(F2:F4)</f>
        <v>16.1333333333333</v>
      </c>
      <c r="H3" s="16">
        <f>STDEV(F2:F4)</f>
        <v>0.0929157324317754</v>
      </c>
      <c r="I3" s="16">
        <v>0</v>
      </c>
      <c r="J3" s="16" t="e">
        <v>#NUM!</v>
      </c>
      <c r="K3" s="16">
        <v>0</v>
      </c>
      <c r="L3" s="16">
        <v>0</v>
      </c>
      <c r="M3" s="16">
        <f>F3-G6</f>
        <v>8.06666666666667</v>
      </c>
      <c r="N3" s="16">
        <f>M3-$M$2</f>
        <v>-0.129999999999999</v>
      </c>
      <c r="O3" s="16">
        <f t="shared" ref="O3:O10" si="0">POWER(2,-N3)</f>
        <v>1.09429370126074</v>
      </c>
      <c r="P3" s="9"/>
      <c r="Q3" s="38"/>
    </row>
    <row r="4" s="2" customFormat="1" ht="15" customHeight="1" spans="1:17">
      <c r="A4" s="19" t="s">
        <v>18</v>
      </c>
      <c r="B4" s="17" t="s">
        <v>19</v>
      </c>
      <c r="C4" s="18" t="s">
        <v>15</v>
      </c>
      <c r="D4" s="15" t="s">
        <v>34</v>
      </c>
      <c r="E4" s="20"/>
      <c r="F4" s="39">
        <v>16.21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16">
        <f>F4-G6</f>
        <v>8.24666666666667</v>
      </c>
      <c r="N4" s="16">
        <f>M4-$M$2</f>
        <v>0.0500000000000007</v>
      </c>
      <c r="O4" s="16">
        <f t="shared" si="0"/>
        <v>0.965936328924845</v>
      </c>
      <c r="P4" s="9"/>
      <c r="Q4" s="38"/>
    </row>
    <row r="5" s="2" customFormat="1" ht="15" customHeight="1" spans="1:16">
      <c r="A5" s="4"/>
      <c r="B5" s="17" t="s">
        <v>20</v>
      </c>
      <c r="C5" s="21" t="s">
        <v>15</v>
      </c>
      <c r="D5" s="22" t="s">
        <v>35</v>
      </c>
      <c r="F5" s="39">
        <v>7.93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16"/>
      <c r="N5" s="16"/>
      <c r="O5" s="16"/>
      <c r="P5" s="9"/>
    </row>
    <row r="6" s="2" customFormat="1" ht="15" customHeight="1" spans="1:16">
      <c r="A6" s="4"/>
      <c r="B6" s="17" t="s">
        <v>22</v>
      </c>
      <c r="C6" s="21" t="s">
        <v>15</v>
      </c>
      <c r="D6" s="22" t="s">
        <v>35</v>
      </c>
      <c r="F6" s="39">
        <v>7.95</v>
      </c>
      <c r="G6" s="16">
        <f>AVERAGE(F5:F7)</f>
        <v>7.96333333333333</v>
      </c>
      <c r="H6" s="16">
        <f>STDEV(F5:F7)</f>
        <v>0.0416333199893226</v>
      </c>
      <c r="I6" s="16">
        <v>0</v>
      </c>
      <c r="J6" s="16" t="e">
        <v>#NUM!</v>
      </c>
      <c r="K6" s="16">
        <v>0</v>
      </c>
      <c r="L6" s="16">
        <v>0</v>
      </c>
      <c r="M6" s="16"/>
      <c r="N6" s="16"/>
      <c r="O6" s="16"/>
      <c r="P6" s="9"/>
    </row>
    <row r="7" s="3" customFormat="1" ht="15" customHeight="1" spans="1:22">
      <c r="A7" s="23"/>
      <c r="B7" s="24" t="s">
        <v>23</v>
      </c>
      <c r="C7" s="25" t="s">
        <v>15</v>
      </c>
      <c r="D7" s="22" t="s">
        <v>35</v>
      </c>
      <c r="F7" s="39">
        <v>8.01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16"/>
      <c r="N7" s="16"/>
      <c r="O7" s="16"/>
      <c r="P7" s="34"/>
      <c r="Q7" s="2"/>
      <c r="R7" s="2"/>
      <c r="S7" s="2"/>
      <c r="T7" s="2"/>
      <c r="U7" s="2"/>
      <c r="V7" s="2"/>
    </row>
    <row r="8" spans="2:16">
      <c r="B8" s="26" t="s">
        <v>24</v>
      </c>
      <c r="C8" s="18" t="s">
        <v>15</v>
      </c>
      <c r="D8" s="15" t="s">
        <v>34</v>
      </c>
      <c r="E8" s="2"/>
      <c r="F8" s="39">
        <v>19.92</v>
      </c>
      <c r="G8" s="27"/>
      <c r="H8" s="27"/>
      <c r="I8" s="27">
        <v>0</v>
      </c>
      <c r="J8" s="27" t="e">
        <v>#NUM!</v>
      </c>
      <c r="K8" s="27">
        <v>0</v>
      </c>
      <c r="L8" s="27">
        <v>0</v>
      </c>
      <c r="M8" s="27">
        <f>F8-G12</f>
        <v>11.8333333333333</v>
      </c>
      <c r="N8" s="27">
        <f>M8-$M$2</f>
        <v>3.63666666666667</v>
      </c>
      <c r="O8" s="27">
        <f t="shared" si="0"/>
        <v>0.0803996668360251</v>
      </c>
      <c r="P8" s="35">
        <f>AVERAGE(O8:O10)</f>
        <v>0.0843989697643323</v>
      </c>
    </row>
    <row r="9" spans="2:15">
      <c r="B9" s="17" t="s">
        <v>25</v>
      </c>
      <c r="C9" s="18" t="s">
        <v>15</v>
      </c>
      <c r="D9" s="15" t="s">
        <v>34</v>
      </c>
      <c r="E9" s="2"/>
      <c r="F9" s="39">
        <v>20.03</v>
      </c>
      <c r="G9" s="28">
        <f>AVERAGE(F8:F10)</f>
        <v>19.86</v>
      </c>
      <c r="H9" s="29">
        <f>STDEV(F8:F10)</f>
        <v>0.20663978319772</v>
      </c>
      <c r="I9" s="29">
        <v>0</v>
      </c>
      <c r="J9" s="29" t="e">
        <v>#NUM!</v>
      </c>
      <c r="K9" s="29">
        <v>0</v>
      </c>
      <c r="L9" s="29">
        <v>0</v>
      </c>
      <c r="M9" s="36">
        <f>F9-G12</f>
        <v>11.9433333333333</v>
      </c>
      <c r="N9" s="27">
        <f>M9-$M$2</f>
        <v>3.74666666666667</v>
      </c>
      <c r="O9" s="36">
        <f t="shared" si="0"/>
        <v>0.074497371470224</v>
      </c>
    </row>
    <row r="10" spans="1:15">
      <c r="A10" s="19" t="s">
        <v>26</v>
      </c>
      <c r="B10" s="17" t="s">
        <v>27</v>
      </c>
      <c r="C10" s="18" t="s">
        <v>15</v>
      </c>
      <c r="D10" s="15" t="s">
        <v>34</v>
      </c>
      <c r="E10" s="2"/>
      <c r="F10" s="39">
        <v>19.63</v>
      </c>
      <c r="G10" s="28"/>
      <c r="H10" s="29"/>
      <c r="I10" s="29">
        <v>0</v>
      </c>
      <c r="J10" s="29" t="e">
        <v>#NUM!</v>
      </c>
      <c r="K10" s="29">
        <v>0</v>
      </c>
      <c r="L10" s="29">
        <v>0</v>
      </c>
      <c r="M10" s="36">
        <f>F10-G12</f>
        <v>11.5433333333333</v>
      </c>
      <c r="N10" s="27">
        <f>M10-$M$2</f>
        <v>3.34666666666667</v>
      </c>
      <c r="O10" s="36">
        <f t="shared" si="0"/>
        <v>0.0982998709867477</v>
      </c>
    </row>
    <row r="11" spans="2:15">
      <c r="B11" s="17" t="s">
        <v>28</v>
      </c>
      <c r="C11" s="21" t="s">
        <v>15</v>
      </c>
      <c r="D11" s="22" t="s">
        <v>35</v>
      </c>
      <c r="E11" s="2"/>
      <c r="F11" s="39">
        <v>7.98</v>
      </c>
      <c r="G11" s="28"/>
      <c r="H11" s="29"/>
      <c r="I11" s="29">
        <v>0</v>
      </c>
      <c r="J11" s="29" t="e">
        <v>#NUM!</v>
      </c>
      <c r="K11" s="29">
        <v>0</v>
      </c>
      <c r="L11" s="29">
        <v>0</v>
      </c>
      <c r="M11" s="36"/>
      <c r="N11" s="27"/>
      <c r="O11" s="36"/>
    </row>
    <row r="12" spans="2:15">
      <c r="B12" s="17" t="s">
        <v>29</v>
      </c>
      <c r="C12" s="21" t="s">
        <v>15</v>
      </c>
      <c r="D12" s="22" t="s">
        <v>35</v>
      </c>
      <c r="E12" s="20"/>
      <c r="F12" s="39">
        <v>8.21</v>
      </c>
      <c r="G12" s="28">
        <f>AVERAGE(F11:F13)</f>
        <v>8.08666666666667</v>
      </c>
      <c r="H12" s="29">
        <f>STDEV(F11:F13)</f>
        <v>0.115902257671425</v>
      </c>
      <c r="I12" s="29">
        <v>0</v>
      </c>
      <c r="J12" s="29" t="e">
        <v>#NUM!</v>
      </c>
      <c r="K12" s="29">
        <v>0</v>
      </c>
      <c r="L12" s="29">
        <v>0</v>
      </c>
      <c r="M12" s="36"/>
      <c r="N12" s="27"/>
      <c r="O12" s="36"/>
    </row>
    <row r="13" spans="1:16">
      <c r="A13" s="23"/>
      <c r="B13" s="24" t="s">
        <v>30</v>
      </c>
      <c r="C13" s="25" t="s">
        <v>15</v>
      </c>
      <c r="D13" s="22" t="s">
        <v>35</v>
      </c>
      <c r="E13" s="2"/>
      <c r="F13" s="39">
        <v>8.07</v>
      </c>
      <c r="G13" s="28"/>
      <c r="H13" s="29"/>
      <c r="I13" s="29">
        <v>0</v>
      </c>
      <c r="J13" s="29" t="e">
        <v>#NUM!</v>
      </c>
      <c r="K13" s="29">
        <v>0</v>
      </c>
      <c r="L13" s="29">
        <v>0</v>
      </c>
      <c r="M13" s="36"/>
      <c r="N13" s="27"/>
      <c r="O13" s="36"/>
      <c r="P13" s="34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zoomScale="80" zoomScaleNormal="80" workbookViewId="0">
      <selection activeCell="S2" sqref="S2:T6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F1" s="11" t="s">
        <v>4</v>
      </c>
      <c r="G1" s="11" t="s">
        <v>5</v>
      </c>
      <c r="H1" s="11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31" t="s">
        <v>11</v>
      </c>
      <c r="N1" s="31" t="s">
        <v>12</v>
      </c>
      <c r="O1" s="31" t="s">
        <v>13</v>
      </c>
      <c r="P1" s="32"/>
      <c r="Q1" s="37"/>
      <c r="R1" s="37"/>
      <c r="S1" s="37"/>
      <c r="T1" s="37"/>
      <c r="U1" s="37"/>
      <c r="V1" s="37"/>
    </row>
    <row r="2" s="2" customFormat="1" ht="15" customHeight="1" spans="1:17">
      <c r="A2" s="12"/>
      <c r="B2" s="13" t="s">
        <v>14</v>
      </c>
      <c r="C2" s="14" t="s">
        <v>15</v>
      </c>
      <c r="D2" s="15" t="s">
        <v>36</v>
      </c>
      <c r="F2" s="6">
        <v>25.46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16">
        <f>F2-G6</f>
        <v>17.4966666666667</v>
      </c>
      <c r="N2" s="16">
        <f>M2-$M$2</f>
        <v>0</v>
      </c>
      <c r="O2" s="16">
        <f>POWER(2,-N2)</f>
        <v>1</v>
      </c>
      <c r="P2" s="33">
        <f>AVERAGE(O2:O4)</f>
        <v>0.900201684949479</v>
      </c>
      <c r="Q2" s="38"/>
    </row>
    <row r="3" s="2" customFormat="1" ht="15" customHeight="1" spans="1:17">
      <c r="A3" s="4"/>
      <c r="B3" s="17" t="s">
        <v>17</v>
      </c>
      <c r="C3" s="18" t="s">
        <v>15</v>
      </c>
      <c r="D3" s="15" t="s">
        <v>36</v>
      </c>
      <c r="F3" s="6">
        <v>25.64</v>
      </c>
      <c r="G3" s="16">
        <f>AVERAGE(F2:F4)</f>
        <v>25.6166666666667</v>
      </c>
      <c r="H3" s="16">
        <f>STDEV(F2:F4)</f>
        <v>0.146401275039985</v>
      </c>
      <c r="I3" s="16">
        <v>0</v>
      </c>
      <c r="J3" s="16" t="e">
        <v>#NUM!</v>
      </c>
      <c r="K3" s="16">
        <v>0</v>
      </c>
      <c r="L3" s="16">
        <v>0</v>
      </c>
      <c r="M3" s="16">
        <f>F3-G6</f>
        <v>17.6766666666667</v>
      </c>
      <c r="N3" s="16">
        <f>M3-$M$2</f>
        <v>0.18</v>
      </c>
      <c r="O3" s="16">
        <f t="shared" ref="O3:O10" si="0">POWER(2,-N3)</f>
        <v>0.882702996290655</v>
      </c>
      <c r="P3" s="9"/>
      <c r="Q3" s="38"/>
    </row>
    <row r="4" s="2" customFormat="1" ht="15" customHeight="1" spans="1:17">
      <c r="A4" s="19" t="s">
        <v>18</v>
      </c>
      <c r="B4" s="17" t="s">
        <v>19</v>
      </c>
      <c r="C4" s="18" t="s">
        <v>15</v>
      </c>
      <c r="D4" s="15" t="s">
        <v>36</v>
      </c>
      <c r="E4" s="20"/>
      <c r="F4" s="6">
        <v>25.75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16">
        <f>F4-G6</f>
        <v>17.7866666666667</v>
      </c>
      <c r="N4" s="16">
        <f>M4-$M$2</f>
        <v>0.289999999999999</v>
      </c>
      <c r="O4" s="16">
        <f t="shared" si="0"/>
        <v>0.817902058557782</v>
      </c>
      <c r="P4" s="9"/>
      <c r="Q4" s="38"/>
    </row>
    <row r="5" s="2" customFormat="1" ht="15" customHeight="1" spans="1:16">
      <c r="A5" s="4"/>
      <c r="B5" s="17" t="s">
        <v>20</v>
      </c>
      <c r="C5" s="21" t="s">
        <v>15</v>
      </c>
      <c r="D5" s="22" t="s">
        <v>35</v>
      </c>
      <c r="F5" s="6">
        <v>7.93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16"/>
      <c r="N5" s="16"/>
      <c r="O5" s="16"/>
      <c r="P5" s="9"/>
    </row>
    <row r="6" s="2" customFormat="1" ht="15" customHeight="1" spans="1:16">
      <c r="A6" s="4"/>
      <c r="B6" s="17" t="s">
        <v>22</v>
      </c>
      <c r="C6" s="21" t="s">
        <v>15</v>
      </c>
      <c r="D6" s="22" t="s">
        <v>35</v>
      </c>
      <c r="F6" s="6">
        <v>7.95</v>
      </c>
      <c r="G6" s="16">
        <f>AVERAGE(F5:F7)</f>
        <v>7.96333333333333</v>
      </c>
      <c r="H6" s="16">
        <f>STDEV(F5:F7)</f>
        <v>0.0416333199893226</v>
      </c>
      <c r="I6" s="16">
        <v>0</v>
      </c>
      <c r="J6" s="16" t="e">
        <v>#NUM!</v>
      </c>
      <c r="K6" s="16">
        <v>0</v>
      </c>
      <c r="L6" s="16">
        <v>0</v>
      </c>
      <c r="M6" s="16"/>
      <c r="N6" s="16"/>
      <c r="O6" s="16"/>
      <c r="P6" s="9"/>
    </row>
    <row r="7" s="3" customFormat="1" ht="15" customHeight="1" spans="1:22">
      <c r="A7" s="23"/>
      <c r="B7" s="24" t="s">
        <v>23</v>
      </c>
      <c r="C7" s="25" t="s">
        <v>15</v>
      </c>
      <c r="D7" s="22" t="s">
        <v>35</v>
      </c>
      <c r="F7" s="6">
        <v>8.01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16"/>
      <c r="N7" s="16"/>
      <c r="O7" s="16"/>
      <c r="P7" s="34"/>
      <c r="Q7" s="2"/>
      <c r="R7" s="2"/>
      <c r="S7" s="2"/>
      <c r="T7" s="2"/>
      <c r="U7" s="2"/>
      <c r="V7" s="2"/>
    </row>
    <row r="8" spans="2:16">
      <c r="B8" s="26" t="s">
        <v>24</v>
      </c>
      <c r="C8" s="18" t="s">
        <v>15</v>
      </c>
      <c r="D8" s="15" t="s">
        <v>36</v>
      </c>
      <c r="E8" s="2"/>
      <c r="F8" s="6">
        <v>24.62</v>
      </c>
      <c r="G8" s="27"/>
      <c r="H8" s="27"/>
      <c r="I8" s="27">
        <v>0</v>
      </c>
      <c r="J8" s="27" t="e">
        <v>#NUM!</v>
      </c>
      <c r="K8" s="27">
        <v>0</v>
      </c>
      <c r="L8" s="27">
        <v>0</v>
      </c>
      <c r="M8" s="27">
        <f>F8-G12</f>
        <v>16.5333333333333</v>
      </c>
      <c r="N8" s="27">
        <f>M8-$M$2</f>
        <v>-0.963333333333335</v>
      </c>
      <c r="O8" s="27">
        <f t="shared" si="0"/>
        <v>1.94980971144448</v>
      </c>
      <c r="P8" s="35">
        <f>AVERAGE(O8:O10)</f>
        <v>2.09227077325209</v>
      </c>
    </row>
    <row r="9" spans="2:15">
      <c r="B9" s="17" t="s">
        <v>25</v>
      </c>
      <c r="C9" s="18" t="s">
        <v>15</v>
      </c>
      <c r="D9" s="15" t="s">
        <v>36</v>
      </c>
      <c r="E9" s="2"/>
      <c r="F9" s="6">
        <v>24.48</v>
      </c>
      <c r="G9" s="28">
        <f>AVERAGE(F8:F10)</f>
        <v>24.52</v>
      </c>
      <c r="H9" s="29">
        <f>STDEV(F8:F10)</f>
        <v>0.0871779788708136</v>
      </c>
      <c r="I9" s="29">
        <v>0</v>
      </c>
      <c r="J9" s="29" t="e">
        <v>#NUM!</v>
      </c>
      <c r="K9" s="29">
        <v>0</v>
      </c>
      <c r="L9" s="29">
        <v>0</v>
      </c>
      <c r="M9" s="36">
        <f>F9-G12</f>
        <v>16.3933333333333</v>
      </c>
      <c r="N9" s="27">
        <f>M9-$M$2</f>
        <v>-1.10333333333334</v>
      </c>
      <c r="O9" s="36">
        <f t="shared" si="0"/>
        <v>2.14850529602657</v>
      </c>
    </row>
    <row r="10" spans="1:15">
      <c r="A10" s="19" t="s">
        <v>26</v>
      </c>
      <c r="B10" s="17" t="s">
        <v>27</v>
      </c>
      <c r="C10" s="18" t="s">
        <v>15</v>
      </c>
      <c r="D10" s="15" t="s">
        <v>36</v>
      </c>
      <c r="E10" s="2"/>
      <c r="F10" s="6">
        <v>24.46</v>
      </c>
      <c r="G10" s="28"/>
      <c r="H10" s="29"/>
      <c r="I10" s="29">
        <v>0</v>
      </c>
      <c r="J10" s="29" t="e">
        <v>#NUM!</v>
      </c>
      <c r="K10" s="29">
        <v>0</v>
      </c>
      <c r="L10" s="29">
        <v>0</v>
      </c>
      <c r="M10" s="36">
        <f>F10-G12</f>
        <v>16.3733333333333</v>
      </c>
      <c r="N10" s="27">
        <f>M10-$M$2</f>
        <v>-1.12333333333333</v>
      </c>
      <c r="O10" s="36">
        <f t="shared" si="0"/>
        <v>2.17849731228522</v>
      </c>
    </row>
    <row r="11" spans="2:15">
      <c r="B11" s="17" t="s">
        <v>28</v>
      </c>
      <c r="C11" s="21" t="s">
        <v>15</v>
      </c>
      <c r="D11" s="22" t="s">
        <v>35</v>
      </c>
      <c r="E11" s="2"/>
      <c r="F11" s="6">
        <v>7.98</v>
      </c>
      <c r="G11" s="28"/>
      <c r="H11" s="29"/>
      <c r="I11" s="29">
        <v>0</v>
      </c>
      <c r="J11" s="29" t="e">
        <v>#NUM!</v>
      </c>
      <c r="K11" s="29">
        <v>0</v>
      </c>
      <c r="L11" s="29">
        <v>0</v>
      </c>
      <c r="M11" s="36"/>
      <c r="N11" s="27"/>
      <c r="O11" s="36"/>
    </row>
    <row r="12" spans="2:15">
      <c r="B12" s="17" t="s">
        <v>29</v>
      </c>
      <c r="C12" s="21" t="s">
        <v>15</v>
      </c>
      <c r="D12" s="22" t="s">
        <v>35</v>
      </c>
      <c r="E12" s="20"/>
      <c r="F12" s="6">
        <v>8.21</v>
      </c>
      <c r="G12" s="28">
        <f>AVERAGE(F11:F13)</f>
        <v>8.08666666666667</v>
      </c>
      <c r="H12" s="29">
        <f>STDEV(F11:F13)</f>
        <v>0.115902257671425</v>
      </c>
      <c r="I12" s="29">
        <v>0</v>
      </c>
      <c r="J12" s="29" t="e">
        <v>#NUM!</v>
      </c>
      <c r="K12" s="29">
        <v>0</v>
      </c>
      <c r="L12" s="29">
        <v>0</v>
      </c>
      <c r="M12" s="36"/>
      <c r="N12" s="27"/>
      <c r="O12" s="36"/>
    </row>
    <row r="13" spans="1:16">
      <c r="A13" s="23"/>
      <c r="B13" s="24" t="s">
        <v>30</v>
      </c>
      <c r="C13" s="25" t="s">
        <v>15</v>
      </c>
      <c r="D13" s="22" t="s">
        <v>35</v>
      </c>
      <c r="E13" s="2"/>
      <c r="F13" s="6">
        <v>8.07</v>
      </c>
      <c r="G13" s="28"/>
      <c r="H13" s="29"/>
      <c r="I13" s="29">
        <v>0</v>
      </c>
      <c r="J13" s="29" t="e">
        <v>#NUM!</v>
      </c>
      <c r="K13" s="29">
        <v>0</v>
      </c>
      <c r="L13" s="29">
        <v>0</v>
      </c>
      <c r="M13" s="36"/>
      <c r="N13" s="27"/>
      <c r="O13" s="36"/>
      <c r="P13" s="3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TGFBR2</vt:lpstr>
      <vt:lpstr>SMAD4</vt:lpstr>
      <vt:lpstr>TGFB2</vt:lpstr>
      <vt:lpstr>THBS1</vt:lpstr>
      <vt:lpstr>mir-21-5p</vt:lpstr>
      <vt:lpstr>mir-370-5p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</cp:lastModifiedBy>
  <dcterms:created xsi:type="dcterms:W3CDTF">2012-08-13T02:08:00Z</dcterms:created>
  <dcterms:modified xsi:type="dcterms:W3CDTF">2023-12-04T07:18:46Z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B96E61CD250445B5B15944FED6815C79</vt:lpwstr>
  </property>
</Properties>
</file>